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<sst xmlns="http://schemas.openxmlformats.org/spreadsheetml/2006/main" count="41" uniqueCount="20">
  <si>
    <t>Ct</t>
  </si>
  <si>
    <t>内参</t>
  </si>
  <si>
    <t>目的基因</t>
  </si>
  <si>
    <t>WT</t>
  </si>
  <si>
    <t>11.74</t>
  </si>
  <si>
    <t>G</t>
  </si>
  <si>
    <t>12.09</t>
  </si>
  <si>
    <t>12.07</t>
  </si>
  <si>
    <t>18.65</t>
  </si>
  <si>
    <t>OGD2H</t>
  </si>
  <si>
    <t>18.80</t>
  </si>
  <si>
    <t>18.84</t>
  </si>
  <si>
    <t>12.12</t>
  </si>
  <si>
    <t>12.02</t>
  </si>
  <si>
    <t>12.06</t>
  </si>
  <si>
    <t>19.16</t>
  </si>
  <si>
    <t>19.30</t>
  </si>
  <si>
    <t>19.15</t>
  </si>
  <si>
    <t xml:space="preserve">WT </t>
  </si>
  <si>
    <t>WT OGD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</si>
</sst>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F17" sqref="F17:G20"/>
    </sheetView>
  </sheetViews>
  <sheetFormatPr defaultColWidth="8.88888888888889" defaultRowHeight="14.4"/>
  <cols>
    <col min="7" max="7" width="12.8888888888889"/>
    <col min="12" max="14" width="14.1111111111111"/>
    <col min="15" max="15" width="12.8888888888889"/>
  </cols>
  <sheetData>
    <row r="1" spans="2:10">
      <c r="B1" t="s">
        <v>0</v>
      </c>
      <c r="E1" t="s">
        <v>1</v>
      </c>
      <c r="J1" t="s">
        <v>2</v>
      </c>
    </row>
    <row r="2" spans="1:15">
      <c r="A2" t="s">
        <v>3</v>
      </c>
      <c r="B2" t="s">
        <v>4</v>
      </c>
      <c r="E2" t="s">
        <v>5</v>
      </c>
      <c r="F2" s="1">
        <v>18.65</v>
      </c>
      <c r="G2">
        <f>AVERAGE(F2:F4)</f>
        <v>18.7633333333333</v>
      </c>
      <c r="J2" t="s">
        <v>3</v>
      </c>
      <c r="K2" s="1">
        <v>11.74</v>
      </c>
      <c r="L2">
        <f>K2-G2</f>
        <v>-7.02333333333334</v>
      </c>
      <c r="N2">
        <f>L2-M4</f>
        <v>-0.226666666666666</v>
      </c>
      <c r="O2">
        <f>POWER(2,-N2)</f>
        <v>1.17012825320611</v>
      </c>
    </row>
    <row r="3" spans="1:15">
      <c r="A3" t="s">
        <v>3</v>
      </c>
      <c r="B3" t="s">
        <v>6</v>
      </c>
      <c r="E3" t="s">
        <v>5</v>
      </c>
      <c r="F3" s="1">
        <v>18.8</v>
      </c>
      <c r="J3" t="s">
        <v>3</v>
      </c>
      <c r="K3" s="1">
        <v>12.09</v>
      </c>
      <c r="L3">
        <f>K3-G2</f>
        <v>-6.67333333333334</v>
      </c>
      <c r="N3">
        <f>L3-M4</f>
        <v>0.123333333333334</v>
      </c>
      <c r="O3">
        <f>POWER(2,-N3)</f>
        <v>0.918064019965219</v>
      </c>
    </row>
    <row r="4" spans="1:15">
      <c r="A4" t="s">
        <v>3</v>
      </c>
      <c r="B4" t="s">
        <v>7</v>
      </c>
      <c r="E4" t="s">
        <v>5</v>
      </c>
      <c r="F4" s="1">
        <v>18.84</v>
      </c>
      <c r="J4" t="s">
        <v>3</v>
      </c>
      <c r="K4" s="1">
        <v>12.07</v>
      </c>
      <c r="L4">
        <f>K4-G2</f>
        <v>-6.69333333333334</v>
      </c>
      <c r="M4">
        <f>AVERAGE(L2:L4)</f>
        <v>-6.79666666666667</v>
      </c>
      <c r="N4">
        <f>L4-M4</f>
        <v>0.103333333333334</v>
      </c>
      <c r="O4">
        <f>POWER(2,-N4)</f>
        <v>0.930879716097876</v>
      </c>
    </row>
    <row r="5" spans="1:15">
      <c r="A5" t="s">
        <v>5</v>
      </c>
      <c r="B5" t="s">
        <v>8</v>
      </c>
      <c r="E5" t="s">
        <v>5</v>
      </c>
      <c r="F5" s="1">
        <v>19.16</v>
      </c>
      <c r="G5">
        <f>AVERAGE(F5:F7)</f>
        <v>19.2033333333333</v>
      </c>
      <c r="J5" t="s">
        <v>9</v>
      </c>
      <c r="K5" s="1">
        <v>12.12</v>
      </c>
      <c r="L5">
        <f>K5-G5</f>
        <v>-7.08333333333333</v>
      </c>
      <c r="N5">
        <f>L5-M4</f>
        <v>-0.286666666666664</v>
      </c>
      <c r="O5">
        <f>POWER(2,-N5)</f>
        <v>1.2198186397602</v>
      </c>
    </row>
    <row r="6" spans="1:15">
      <c r="A6" t="s">
        <v>5</v>
      </c>
      <c r="B6" t="s">
        <v>10</v>
      </c>
      <c r="E6" t="s">
        <v>5</v>
      </c>
      <c r="F6" s="1">
        <v>19.3</v>
      </c>
      <c r="J6" t="s">
        <v>9</v>
      </c>
      <c r="K6" s="1">
        <v>12.02</v>
      </c>
      <c r="L6">
        <f>K6-G5</f>
        <v>-7.18333333333333</v>
      </c>
      <c r="N6">
        <f>L6-M4</f>
        <v>-0.386666666666664</v>
      </c>
      <c r="O6">
        <f>POWER(2,-N6)</f>
        <v>1.3073692472021</v>
      </c>
    </row>
    <row r="7" spans="1:15">
      <c r="A7" t="s">
        <v>5</v>
      </c>
      <c r="B7" t="s">
        <v>11</v>
      </c>
      <c r="E7" t="s">
        <v>5</v>
      </c>
      <c r="F7" s="1">
        <v>19.15</v>
      </c>
      <c r="J7" t="s">
        <v>9</v>
      </c>
      <c r="K7" s="1">
        <v>12.06</v>
      </c>
      <c r="L7">
        <f>K7-G5</f>
        <v>-7.14333333333333</v>
      </c>
      <c r="N7">
        <f>L7-M4</f>
        <v>-0.346666666666663</v>
      </c>
      <c r="O7">
        <f>POWER(2,-N7)</f>
        <v>1.2716191663858</v>
      </c>
    </row>
    <row r="8" spans="1:2">
      <c r="A8" t="s">
        <v>9</v>
      </c>
      <c r="B8" t="s">
        <v>12</v>
      </c>
    </row>
    <row r="9" spans="1:2">
      <c r="A9" t="s">
        <v>9</v>
      </c>
      <c r="B9" t="s">
        <v>13</v>
      </c>
    </row>
    <row r="10" spans="1:2">
      <c r="A10" t="s">
        <v>9</v>
      </c>
      <c r="B10" t="s">
        <v>14</v>
      </c>
    </row>
    <row r="11" spans="1:2">
      <c r="A11" t="s">
        <v>5</v>
      </c>
      <c r="B11" t="s">
        <v>15</v>
      </c>
    </row>
    <row r="12" spans="1:2">
      <c r="A12" t="s">
        <v>5</v>
      </c>
      <c r="B12" t="s">
        <v>16</v>
      </c>
    </row>
    <row r="13" spans="1:2">
      <c r="A13" t="s">
        <v>5</v>
      </c>
      <c r="B13" t="s">
        <v>17</v>
      </c>
    </row>
    <row r="17" spans="6:7">
      <c r="F17" t="s">
        <v>18</v>
      </c>
      <c r="G17" t="s">
        <v>19</v>
      </c>
    </row>
    <row r="18" spans="6:7">
      <c r="F18">
        <v>1.17012825320611</v>
      </c>
      <c r="G18">
        <v>1.2198186397602</v>
      </c>
    </row>
    <row r="19" spans="6:7">
      <c r="F19">
        <v>0.918064019965219</v>
      </c>
      <c r="G19">
        <v>1.3073692472021</v>
      </c>
    </row>
    <row r="20" spans="6:7">
      <c r="F20">
        <v>0.930879716097876</v>
      </c>
      <c r="G20">
        <v>1.2716191663858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鬼怪</cp:lastModifiedBy>
  <dcterms:created xsi:type="dcterms:W3CDTF">2024-07-22T09:23:45Z</dcterms:created>
  <dcterms:modified xsi:type="dcterms:W3CDTF">2024-07-22T09:40:00Z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330A0AB6F214425EBF4F45085014697A_11</vt:lpwstr>
  </property>
  <property fmtid="{D5CDD505-2E9C-101B-9397-08002B2CF9AE}" pid="3" name="KSOProductBuildVer">
    <vt:lpwstr>2052-12.1.0.17147</vt:lpwstr>
  </property>
</Properties>
</file>